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waterschap.sharepoint.com/sites/RO_Aanbestedingen/Gedeelde documenten/PB - Drones detecteren Waternavel (DIG-18515)/01 Inschrijvingsleidraad/Tegen lezen Inkoop/"/>
    </mc:Choice>
  </mc:AlternateContent>
  <xr:revisionPtr revIDLastSave="0" documentId="8_{9ADACF28-1A1D-4B53-A2A9-4522CCEE2253}" xr6:coauthVersionLast="47" xr6:coauthVersionMax="47" xr10:uidLastSave="{00000000-0000-0000-0000-000000000000}"/>
  <bookViews>
    <workbookView xWindow="-108" yWindow="-108" windowWidth="23256" windowHeight="13896" xr2:uid="{00000000-000D-0000-FFFF-FFFF00000000}"/>
  </bookViews>
  <sheets>
    <sheet name="Dienst(en)" sheetId="1" r:id="rId1"/>
    <sheet name="Blad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1" l="1"/>
  <c r="J28" i="1"/>
  <c r="J39" i="1"/>
  <c r="J46" i="1"/>
  <c r="K42" i="1"/>
  <c r="K46" i="1" l="1"/>
  <c r="K44" i="1"/>
  <c r="K43" i="1"/>
  <c r="I46" i="1" s="1"/>
  <c r="K39" i="1"/>
  <c r="K38" i="1"/>
  <c r="K37" i="1"/>
  <c r="K36" i="1"/>
  <c r="K35" i="1"/>
  <c r="I39" i="1" s="1"/>
  <c r="J32" i="1"/>
  <c r="K32" i="1" s="1"/>
  <c r="K31" i="1"/>
  <c r="K28" i="1"/>
  <c r="K27" i="1"/>
  <c r="K26" i="1"/>
  <c r="K25" i="1"/>
  <c r="K24" i="1"/>
  <c r="K23" i="1"/>
  <c r="K20" i="1"/>
  <c r="K19" i="1"/>
  <c r="K18" i="1"/>
  <c r="K17" i="1"/>
  <c r="K16" i="1"/>
  <c r="I20" i="1" s="1"/>
  <c r="L42" i="1" l="1"/>
  <c r="I17" i="1"/>
  <c r="L17" i="1" s="1"/>
  <c r="I18" i="1"/>
  <c r="L18" i="1" s="1"/>
  <c r="I19" i="1"/>
  <c r="L19" i="1" s="1"/>
  <c r="I16" i="1"/>
  <c r="L16" i="1" s="1"/>
  <c r="I38" i="1"/>
  <c r="L38" i="1" s="1"/>
  <c r="L43" i="1"/>
  <c r="L44" i="1"/>
  <c r="I28" i="1"/>
  <c r="I25" i="1" l="1"/>
  <c r="L25" i="1" s="1"/>
  <c r="I27" i="1"/>
  <c r="L27" i="1" s="1"/>
  <c r="I26" i="1"/>
  <c r="L26" i="1" s="1"/>
  <c r="I23" i="1"/>
  <c r="L23" i="1" s="1"/>
  <c r="I24" i="1"/>
  <c r="L24" i="1" s="1"/>
  <c r="L20" i="1"/>
  <c r="C49" i="1" s="1"/>
  <c r="L31" i="1"/>
  <c r="L32" i="1" s="1"/>
  <c r="C51" i="1" s="1"/>
  <c r="I37" i="1"/>
  <c r="L37" i="1" s="1"/>
  <c r="I35" i="1"/>
  <c r="L35" i="1" s="1"/>
  <c r="I36" i="1"/>
  <c r="L36" i="1" s="1"/>
  <c r="L46" i="1"/>
  <c r="C53" i="1" s="1"/>
  <c r="L28" i="1" l="1"/>
  <c r="C50" i="1" s="1"/>
  <c r="L39" i="1"/>
  <c r="C52" i="1" s="1"/>
  <c r="D4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7" authorId="1" shapeId="0" xr:uid="{00000000-0006-0000-0000-00000D000000}">
      <text>
        <r>
          <rPr>
            <sz val="8"/>
            <color indexed="81"/>
            <rFont val="Tahoma"/>
            <charset val="1"/>
          </rPr>
          <t>Komt de leverancier afspraken mbt facturering na (bv maandelijks indienen e.d.).</t>
        </r>
      </text>
    </comment>
    <comment ref="B38" authorId="1" shapeId="0" xr:uid="{00000000-0006-0000-0000-00000E000000}">
      <text>
        <r>
          <rPr>
            <sz val="8"/>
            <color indexed="81"/>
            <rFont val="Tahoma"/>
            <charset val="1"/>
          </rPr>
          <t xml:space="preserve">
Zijn de facturen conform gemaakte afspraken. </t>
        </r>
      </text>
    </comment>
    <comment ref="B42" authorId="1" shapeId="0" xr:uid="{00000000-0006-0000-0000-00000F000000}">
      <text>
        <r>
          <rPr>
            <sz val="8"/>
            <color indexed="81"/>
            <rFont val="Tahoma"/>
            <charset val="1"/>
          </rPr>
          <t>Benoem hier specifieke afspraken met de leverancier. Bijvoorbeeld de belangrijkste afspraken uit de overeenkomst.</t>
        </r>
      </text>
    </comment>
    <comment ref="B43" authorId="0" shapeId="0" xr:uid="{00000000-0006-0000-0000-000010000000}">
      <text>
        <r>
          <rPr>
            <sz val="9"/>
            <color indexed="81"/>
            <rFont val="Tahoma"/>
            <family val="2"/>
          </rPr>
          <t>Benoem hier specifieke afspraken met de leverancier. 
Bijvoorbeeld de belangrijkste afspraken uit de overeenkomst.</t>
        </r>
      </text>
    </comment>
    <comment ref="B44" authorId="0" shapeId="0" xr:uid="{00000000-0006-0000-0000-000011000000}">
      <text>
        <r>
          <rPr>
            <sz val="9"/>
            <color indexed="81"/>
            <rFont val="Tahoma"/>
            <family val="2"/>
          </rPr>
          <t>Benoem hier specifieke afspraken met de leverancier. 
Bijvoorbeeld de belangrijkste afspraken uit de overeenkomst.</t>
        </r>
      </text>
    </comment>
    <comment ref="B45"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<sst xmlns="http://schemas.openxmlformats.org/spreadsheetml/2006/main" count="132" uniqueCount="108">
  <si>
    <t>T.b.v. Diensten</t>
  </si>
  <si>
    <t>Model: 2017</t>
  </si>
  <si>
    <t>Naam leverancier:</t>
  </si>
  <si>
    <t xml:space="preserve"> </t>
  </si>
  <si>
    <t>Datum:</t>
  </si>
  <si>
    <t>BRON PULLDOWNMENU'S</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</si>
  <si>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</si>
  <si>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</si>
  <si>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</si>
  <si>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</si>
  <si>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</si>
  <si>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</si>
  <si>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</si>
  <si>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</si>
  <si>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</si>
  <si>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</si>
  <si>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</si>
  <si>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</si>
  <si>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</si>
  <si>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</si>
  <si>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</si>
  <si>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</si>
  <si>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</si>
  <si>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</si>
  <si>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</si>
  <si>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</si>
  <si>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</si>
  <si>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</si>
  <si>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</si>
  <si>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</si>
  <si>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</si>
  <si>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</si>
  <si>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</si>
  <si>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</si>
  <si>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</si>
  <si>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</si>
  <si>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</si>
  <si>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</si>
  <si>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</si>
  <si>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</si>
  <si>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</si>
  <si>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</si>
  <si>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</si>
  <si>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</si>
  <si>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</si>
  <si>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</si>
  <si>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</si>
  <si>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</si>
  <si>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</si>
  <si>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</si>
  <si>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</si>
  <si>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</si>
  <si>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</si>
  <si>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</si>
  <si>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</si>
  <si>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</si>
  <si>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</si>
  <si>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</si>
  <si>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</si>
  <si>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</si>
  <si>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</si>
  <si>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</si>
  <si>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</si>
  <si>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</si>
  <si>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</si>
  <si>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</si>
  <si>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</si>
  <si>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</si>
  <si>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</si>
  <si>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</si>
  <si>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</si>
  <si>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5.2</t>
  </si>
  <si>
    <t>5.3</t>
  </si>
  <si>
    <t>N.v.t.</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</si>
  <si>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</si>
  <si>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</si>
  <si>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</si>
  <si>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</si>
  <si>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</si>
  <si>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</si>
  <si>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</si>
  <si>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</si>
  <si>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</si>
  <si>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</si>
  <si>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</si>
  <si>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</si>
  <si>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</si>
  <si>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</si>
  <si>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</si>
  <si>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</si>
  <si>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</si>
  <si>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</si>
  <si>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</si>
  <si>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</si>
  <si>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</si>
  <si>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</si>
  <si>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</si>
  <si>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</si>
  <si>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</si>
  <si>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</si>
  <si>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</si>
  <si>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</si>
  <si>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Niet van toepassing.</t>
  </si>
  <si>
    <t>Prestatie Formulier Waterschappen</t>
  </si>
  <si>
    <t>Prijsontwikkeling (per km2) in relatie tot schaalvergroting</t>
  </si>
  <si>
    <t>Ontwikkeling van precision en recall (zie PvE eisen)</t>
  </si>
  <si>
    <t>Tijdsplanning per vlucht (zie termijnen in PvE)</t>
  </si>
  <si>
    <t>3. PROCES (10 %) = 100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</si>
</sst>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
      <strike/>
      <sz val="11"/>
      <color theme="1"/>
      <name val="Calibri"/>
      <family val="2"/>
      <scheme val="minor"/>
    </font>
    <font>
      <strike/>
      <sz val="10"/>
      <color theme="1"/>
      <name val="Verdana"/>
      <family val="2"/>
    </font>
    <font>
      <sz val="9"/>
      <color theme="1"/>
      <name val="Calibri"/>
      <family val="2"/>
      <scheme val="minor"/>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4">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xf numFmtId="0" fontId="11" fillId="4" borderId="0" xfId="0" applyFont="1" applyFill="1"/>
    <xf numFmtId="0" fontId="2" fillId="0" borderId="8" xfId="0" applyFont="1" applyBorder="1"/>
    <xf numFmtId="0" fontId="2" fillId="4" borderId="0" xfId="0" applyFont="1" applyFill="1"/>
    <xf numFmtId="0" fontId="2" fillId="0" borderId="8" xfId="0" applyFont="1" applyBorder="1" applyAlignment="1">
      <alignment vertical="center" wrapText="1"/>
    </xf>
    <xf numFmtId="0" fontId="3" fillId="0" borderId="0" xfId="0" applyFont="1" applyAlignment="1">
      <alignment horizontal="center" vertical="center" wrapText="1"/>
    </xf>
    <xf numFmtId="0" fontId="2" fillId="0" borderId="7" xfId="0" applyFont="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9" fillId="0" borderId="0" xfId="0" applyFont="1"/>
    <xf numFmtId="0" fontId="19" fillId="0" borderId="7" xfId="0" applyFont="1" applyBorder="1"/>
    <xf numFmtId="0" fontId="0" fillId="0" borderId="0" xfId="0" applyAlignment="1">
      <alignment wrapText="1"/>
    </xf>
    <xf numFmtId="0" fontId="0" fillId="15" borderId="7" xfId="0" applyFill="1" applyBorder="1" applyAlignment="1">
      <alignment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Alignment="1">
      <alignment vertical="center" wrapText="1"/>
    </xf>
    <xf numFmtId="0" fontId="15" fillId="8" borderId="0" xfId="0" applyFont="1" applyFill="1" applyAlignment="1">
      <alignment horizontal="center" vertical="center" wrapText="1"/>
    </xf>
    <xf numFmtId="0" fontId="15" fillId="0" borderId="0" xfId="0" applyFont="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Alignment="1">
      <alignment horizontal="center" vertical="center" wrapText="1"/>
    </xf>
    <xf numFmtId="164" fontId="3" fillId="0" borderId="0" xfId="0" applyNumberFormat="1" applyFont="1" applyAlignment="1">
      <alignment horizontal="center" vertical="center" wrapText="1"/>
    </xf>
    <xf numFmtId="0" fontId="21" fillId="7" borderId="7" xfId="0" applyFont="1" applyFill="1" applyBorder="1" applyAlignment="1">
      <alignment vertical="center" wrapText="1"/>
    </xf>
    <xf numFmtId="0" fontId="24" fillId="0" borderId="0" xfId="0" applyFont="1" applyAlignment="1">
      <alignment horizontal="center" vertical="center" wrapText="1"/>
    </xf>
    <xf numFmtId="0" fontId="29" fillId="0" borderId="0" xfId="2" applyFont="1" applyAlignment="1">
      <alignment vertical="center"/>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0" fontId="3" fillId="0" borderId="0" xfId="0" applyFont="1" applyAlignment="1">
      <alignment horizontal="center" vertical="center"/>
    </xf>
    <xf numFmtId="0" fontId="2" fillId="8" borderId="0" xfId="0" applyFont="1" applyFill="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Alignment="1">
      <alignment wrapText="1"/>
    </xf>
    <xf numFmtId="0" fontId="0" fillId="15" borderId="7" xfId="0" quotePrefix="1" applyFill="1" applyBorder="1" applyAlignment="1">
      <alignment vertical="center" wrapText="1"/>
    </xf>
    <xf numFmtId="0" fontId="39" fillId="0" borderId="0" xfId="0" applyFont="1"/>
    <xf numFmtId="0" fontId="40" fillId="15" borderId="7" xfId="0" applyFont="1" applyFill="1" applyBorder="1" applyAlignment="1">
      <alignment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5" fillId="8"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41" fillId="0" borderId="7" xfId="0" applyFont="1" applyBorder="1" applyAlignment="1">
      <alignment vertical="center" wrapText="1"/>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2"/>
  <sheetViews>
    <sheetView tabSelected="1" workbookViewId="0">
      <selection activeCell="F49" sqref="F49:G52"/>
    </sheetView>
  </sheetViews>
  <sheetFormatPr defaultColWidth="9" defaultRowHeight="14.4" x14ac:dyDescent="0.3"/>
  <cols>
    <col min="1" max="1" width="3.6328125" style="1" customWidth="1"/>
    <col min="2" max="2" width="35.7265625" style="1" bestFit="1" customWidth="1"/>
    <col min="3" max="7" width="10.6328125" style="2" customWidth="1"/>
    <col min="8" max="8" width="11.7265625" style="1" customWidth="1"/>
    <col min="9" max="9" width="6.90625" style="3" customWidth="1"/>
    <col min="10" max="10" width="5.90625" style="3" bestFit="1" customWidth="1"/>
    <col min="11" max="11" width="5" style="3" bestFit="1" customWidth="1"/>
    <col min="12" max="12" width="4.36328125" style="3" customWidth="1"/>
    <col min="13" max="14" width="9" style="1"/>
    <col min="15" max="15" width="54.36328125" style="1" customWidth="1"/>
    <col min="16" max="27" width="9" style="1"/>
    <col min="28" max="28" width="27.453125" style="1" customWidth="1"/>
    <col min="29" max="16384" width="9" style="1"/>
  </cols>
  <sheetData>
    <row r="1" spans="1:28" ht="15" thickBot="1" x14ac:dyDescent="0.35"/>
    <row r="2" spans="1:28" ht="25.8" x14ac:dyDescent="0.3">
      <c r="B2" s="117" t="s">
        <v>103</v>
      </c>
      <c r="C2" s="118"/>
      <c r="D2" s="118"/>
      <c r="E2" s="118"/>
      <c r="F2" s="118"/>
      <c r="G2" s="118"/>
      <c r="H2" s="119"/>
      <c r="I2" s="4"/>
    </row>
    <row r="3" spans="1:28" ht="18.600000000000001" thickBot="1" x14ac:dyDescent="0.35">
      <c r="B3" s="120" t="s">
        <v>0</v>
      </c>
      <c r="C3" s="121"/>
      <c r="D3" s="121"/>
      <c r="E3" s="121"/>
      <c r="F3" s="121"/>
      <c r="G3" s="121"/>
      <c r="H3" s="122"/>
      <c r="I3" s="4"/>
    </row>
    <row r="4" spans="1:28" ht="15" thickBot="1" x14ac:dyDescent="0.35">
      <c r="G4" s="123" t="s">
        <v>1</v>
      </c>
      <c r="H4" s="123"/>
      <c r="I4" s="5"/>
    </row>
    <row r="5" spans="1:28" ht="28.5" customHeight="1" thickBot="1" x14ac:dyDescent="0.35">
      <c r="B5" s="6" t="s">
        <v>2</v>
      </c>
      <c r="C5" s="124" t="s">
        <v>3</v>
      </c>
      <c r="D5" s="124"/>
      <c r="E5" s="124"/>
      <c r="F5" s="125" t="s">
        <v>4</v>
      </c>
      <c r="G5" s="125"/>
      <c r="H5" s="7" t="s">
        <v>3</v>
      </c>
      <c r="AB5" s="8" t="s">
        <v>5</v>
      </c>
    </row>
    <row r="6" spans="1:28" ht="28.5" customHeight="1" thickBot="1" x14ac:dyDescent="0.35">
      <c r="B6" s="6" t="s">
        <v>6</v>
      </c>
      <c r="C6" s="124" t="s">
        <v>3</v>
      </c>
      <c r="D6" s="124"/>
      <c r="E6" s="124"/>
      <c r="F6" s="125" t="s">
        <v>7</v>
      </c>
      <c r="G6" s="125"/>
      <c r="H6" s="9" t="s">
        <v>3</v>
      </c>
      <c r="AB6" s="10"/>
    </row>
    <row r="7" spans="1:28" ht="28.5" customHeight="1" x14ac:dyDescent="0.3">
      <c r="B7" s="6" t="s">
        <v>8</v>
      </c>
      <c r="C7" s="124" t="s">
        <v>3</v>
      </c>
      <c r="D7" s="124"/>
      <c r="E7" s="124"/>
      <c r="F7" s="125" t="s">
        <v>9</v>
      </c>
      <c r="G7" s="125"/>
      <c r="H7" s="11" t="s">
        <v>10</v>
      </c>
      <c r="I7" s="12"/>
      <c r="AB7" s="13"/>
    </row>
    <row r="8" spans="1:28" x14ac:dyDescent="0.3">
      <c r="B8" s="14"/>
      <c r="AB8" s="13"/>
    </row>
    <row r="9" spans="1:28" ht="28.5" customHeight="1" thickBot="1" x14ac:dyDescent="0.35">
      <c r="B9" s="15" t="s">
        <v>11</v>
      </c>
      <c r="C9" s="124" t="s">
        <v>3</v>
      </c>
      <c r="D9" s="124"/>
      <c r="E9" s="124"/>
      <c r="F9" s="124"/>
      <c r="G9" s="124"/>
      <c r="H9" s="124"/>
      <c r="I9" s="12"/>
    </row>
    <row r="10" spans="1:28" ht="29.25" customHeight="1" thickBot="1" x14ac:dyDescent="0.35">
      <c r="B10" s="16" t="s">
        <v>12</v>
      </c>
      <c r="C10" s="126" t="s">
        <v>3</v>
      </c>
      <c r="D10" s="127"/>
      <c r="E10" s="127"/>
      <c r="F10" s="127"/>
      <c r="G10" s="127"/>
      <c r="H10" s="127"/>
    </row>
    <row r="11" spans="1:28" ht="29.25" customHeight="1" thickBot="1" x14ac:dyDescent="0.35">
      <c r="B11" s="16" t="s">
        <v>13</v>
      </c>
      <c r="C11" s="128" t="s">
        <v>3</v>
      </c>
      <c r="D11" s="128"/>
      <c r="E11" s="128"/>
      <c r="F11" s="128"/>
      <c r="G11" s="128"/>
      <c r="H11" s="128"/>
    </row>
    <row r="12" spans="1:28" x14ac:dyDescent="0.3">
      <c r="B12" s="17" t="s">
        <v>14</v>
      </c>
    </row>
    <row r="13" spans="1:28" ht="30" customHeight="1" x14ac:dyDescent="0.3">
      <c r="B13" s="114" t="s">
        <v>15</v>
      </c>
      <c r="C13" s="115"/>
      <c r="D13" s="115"/>
      <c r="E13" s="115"/>
      <c r="F13" s="115"/>
      <c r="G13" s="115"/>
      <c r="H13" s="116"/>
      <c r="I13" s="18"/>
    </row>
    <row r="14" spans="1:28" ht="19.5" customHeight="1" x14ac:dyDescent="0.3">
      <c r="B14" s="111" t="s">
        <v>16</v>
      </c>
      <c r="C14" s="112"/>
      <c r="D14" s="112"/>
      <c r="E14" s="112"/>
      <c r="F14" s="112"/>
      <c r="G14" s="112"/>
      <c r="H14" s="113"/>
      <c r="I14" s="18"/>
    </row>
    <row r="15" spans="1:28" ht="126" x14ac:dyDescent="0.3">
      <c r="B15" s="19" t="s">
        <v>17</v>
      </c>
      <c r="C15" s="20" t="s">
        <v>18</v>
      </c>
      <c r="D15" s="105" t="s">
        <v>19</v>
      </c>
      <c r="E15" s="106"/>
      <c r="F15" s="106"/>
      <c r="G15" s="106"/>
      <c r="H15" s="107"/>
      <c r="I15" s="21" t="s">
        <v>20</v>
      </c>
      <c r="J15" s="21" t="s">
        <v>21</v>
      </c>
      <c r="K15" s="21" t="s">
        <v>22</v>
      </c>
      <c r="L15" s="22" t="s">
        <v>23</v>
      </c>
      <c r="O15" s="78" t="s">
        <v>24</v>
      </c>
    </row>
    <row r="16" spans="1:28" ht="30" customHeight="1" x14ac:dyDescent="0.3">
      <c r="A16" s="13" t="s">
        <v>25</v>
      </c>
      <c r="B16" s="27" t="s">
        <v>26</v>
      </c>
      <c r="C16" s="28">
        <v>10</v>
      </c>
      <c r="D16" s="108"/>
      <c r="E16" s="109"/>
      <c r="F16" s="109"/>
      <c r="G16" s="109"/>
      <c r="H16" s="110"/>
      <c r="I16" s="61">
        <f>IFERROR($I$20/SUM($K$16:$K$19)*K16,0)</f>
        <v>50</v>
      </c>
      <c r="J16" s="63">
        <v>5</v>
      </c>
      <c r="K16" s="28">
        <f>IF(C16&lt;&gt;"N.v.t.",J16,0)</f>
        <v>5</v>
      </c>
      <c r="L16" s="63">
        <f t="shared" ref="L16:L19" si="0">SUM(C16:G16)/10*I16</f>
        <v>50</v>
      </c>
      <c r="O16" s="26" t="s">
        <v>27</v>
      </c>
      <c r="P16" s="25"/>
      <c r="Q16" s="25"/>
      <c r="R16" s="25"/>
      <c r="S16" s="25"/>
    </row>
    <row r="17" spans="1:19" ht="30" customHeight="1" x14ac:dyDescent="0.3">
      <c r="A17" s="13" t="s">
        <v>28</v>
      </c>
      <c r="B17" s="27" t="s">
        <v>29</v>
      </c>
      <c r="C17" s="28">
        <v>10</v>
      </c>
      <c r="D17" s="108"/>
      <c r="E17" s="109"/>
      <c r="F17" s="109"/>
      <c r="G17" s="109"/>
      <c r="H17" s="110"/>
      <c r="I17" s="61">
        <f t="shared" ref="I17:I19" si="1">IFERROR($I$20/SUM($K$16:$K$19)*K17,0)</f>
        <v>50</v>
      </c>
      <c r="J17" s="63">
        <v>5</v>
      </c>
      <c r="K17" s="28">
        <f t="shared" ref="K17:K18" si="2">IF(C17&lt;&gt;"N.v.t.",J17,0)</f>
        <v>5</v>
      </c>
      <c r="L17" s="63">
        <f t="shared" si="0"/>
        <v>50</v>
      </c>
      <c r="O17" s="26" t="s">
        <v>30</v>
      </c>
      <c r="P17" s="25"/>
      <c r="Q17" s="25"/>
      <c r="R17" s="25"/>
      <c r="S17" s="25"/>
    </row>
    <row r="18" spans="1:19" ht="30" customHeight="1" x14ac:dyDescent="0.3">
      <c r="A18" s="13" t="s">
        <v>31</v>
      </c>
      <c r="B18" s="27" t="s">
        <v>32</v>
      </c>
      <c r="C18" s="28">
        <v>10</v>
      </c>
      <c r="D18" s="108"/>
      <c r="E18" s="109"/>
      <c r="F18" s="109"/>
      <c r="G18" s="109"/>
      <c r="H18" s="110"/>
      <c r="I18" s="61">
        <f t="shared" si="1"/>
        <v>50</v>
      </c>
      <c r="J18" s="63">
        <v>5</v>
      </c>
      <c r="K18" s="28">
        <f t="shared" si="2"/>
        <v>5</v>
      </c>
      <c r="L18" s="63">
        <f t="shared" si="0"/>
        <v>50</v>
      </c>
      <c r="O18" s="26" t="s">
        <v>33</v>
      </c>
      <c r="P18" s="25"/>
      <c r="Q18" s="25"/>
      <c r="R18" s="25"/>
      <c r="S18" s="25"/>
    </row>
    <row r="19" spans="1:19" ht="42.75" customHeight="1" x14ac:dyDescent="0.3">
      <c r="A19" s="13" t="s">
        <v>34</v>
      </c>
      <c r="B19" s="29" t="s">
        <v>35</v>
      </c>
      <c r="C19" s="28">
        <v>10</v>
      </c>
      <c r="D19" s="30"/>
      <c r="E19" s="30"/>
      <c r="F19" s="30"/>
      <c r="G19" s="30"/>
      <c r="H19" s="30"/>
      <c r="I19" s="61">
        <f t="shared" si="1"/>
        <v>50</v>
      </c>
      <c r="J19" s="63">
        <v>5</v>
      </c>
      <c r="K19" s="28">
        <f>IF(C19&lt;&gt;"N.v.t.",J19,0)</f>
        <v>5</v>
      </c>
      <c r="L19" s="63">
        <f t="shared" si="0"/>
        <v>50</v>
      </c>
      <c r="O19" s="26" t="s">
        <v>36</v>
      </c>
      <c r="P19" s="25"/>
      <c r="Q19" s="25"/>
      <c r="R19" s="25"/>
      <c r="S19" s="25"/>
    </row>
    <row r="20" spans="1:19" ht="30" customHeight="1" x14ac:dyDescent="0.3">
      <c r="B20" s="29"/>
      <c r="C20" s="30"/>
      <c r="D20" s="30"/>
      <c r="E20" s="30"/>
      <c r="F20" s="30"/>
      <c r="G20" s="30"/>
      <c r="H20" s="31"/>
      <c r="I20" s="64">
        <f>IF(SUM(K16:K19)=0,0,200)</f>
        <v>200</v>
      </c>
      <c r="J20" s="66">
        <f>SUM(J16:J19)/100</f>
        <v>0.2</v>
      </c>
      <c r="K20" s="66">
        <f>J20</f>
        <v>0.2</v>
      </c>
      <c r="L20" s="63">
        <f>SUM(L16:L19)</f>
        <v>200</v>
      </c>
    </row>
    <row r="21" spans="1:19" ht="19.5" customHeight="1" x14ac:dyDescent="0.3">
      <c r="B21" s="111" t="s">
        <v>37</v>
      </c>
      <c r="C21" s="112"/>
      <c r="D21" s="112"/>
      <c r="E21" s="112"/>
      <c r="F21" s="112"/>
      <c r="G21" s="112"/>
      <c r="H21" s="112"/>
      <c r="I21" s="65"/>
      <c r="J21" s="65"/>
      <c r="K21" s="65"/>
      <c r="L21" s="65"/>
    </row>
    <row r="22" spans="1:19" x14ac:dyDescent="0.3">
      <c r="B22" s="19" t="s">
        <v>17</v>
      </c>
      <c r="C22" s="20" t="s">
        <v>18</v>
      </c>
      <c r="D22" s="105" t="s">
        <v>19</v>
      </c>
      <c r="E22" s="106"/>
      <c r="F22" s="106"/>
      <c r="G22" s="106"/>
      <c r="H22" s="107"/>
      <c r="I22" s="32"/>
      <c r="J22" s="32"/>
      <c r="K22" s="32"/>
      <c r="L22" s="32"/>
    </row>
    <row r="23" spans="1:19" ht="30" customHeight="1" x14ac:dyDescent="0.3">
      <c r="A23" s="13" t="s">
        <v>38</v>
      </c>
      <c r="B23" s="27" t="s">
        <v>39</v>
      </c>
      <c r="C23" s="28">
        <v>10</v>
      </c>
      <c r="D23" s="108"/>
      <c r="E23" s="109"/>
      <c r="F23" s="109"/>
      <c r="G23" s="109"/>
      <c r="H23" s="110"/>
      <c r="I23" s="61">
        <f>IFERROR($I$28/SUM($K$23:$K$27)*K23,0)</f>
        <v>40</v>
      </c>
      <c r="J23" s="63">
        <v>4</v>
      </c>
      <c r="K23" s="28">
        <f t="shared" ref="K23:K27" si="3">IF(C23&lt;&gt;"N.v.t.",J23,0)</f>
        <v>4</v>
      </c>
      <c r="L23" s="63">
        <f t="shared" ref="L23:L27" si="4">SUM(C23:G23)/10*I23</f>
        <v>40</v>
      </c>
      <c r="O23" s="26" t="s">
        <v>40</v>
      </c>
      <c r="P23" s="25"/>
      <c r="Q23" s="25"/>
      <c r="R23" s="25"/>
      <c r="S23" s="25"/>
    </row>
    <row r="24" spans="1:19" ht="38.25" customHeight="1" x14ac:dyDescent="0.3">
      <c r="A24" s="13" t="s">
        <v>41</v>
      </c>
      <c r="B24" s="27" t="s">
        <v>42</v>
      </c>
      <c r="C24" s="28">
        <v>10</v>
      </c>
      <c r="D24" s="108"/>
      <c r="E24" s="109"/>
      <c r="F24" s="109"/>
      <c r="G24" s="109"/>
      <c r="H24" s="110"/>
      <c r="I24" s="61">
        <f t="shared" ref="I24:I27" si="5">IFERROR($I$28/SUM($K$23:$K$27)*K24,0)</f>
        <v>40</v>
      </c>
      <c r="J24" s="63">
        <v>4</v>
      </c>
      <c r="K24" s="28">
        <f t="shared" si="3"/>
        <v>4</v>
      </c>
      <c r="L24" s="63">
        <f t="shared" si="4"/>
        <v>40</v>
      </c>
      <c r="O24" s="26" t="s">
        <v>43</v>
      </c>
      <c r="P24" s="25"/>
      <c r="Q24" s="25"/>
      <c r="R24" s="25"/>
      <c r="S24" s="25"/>
    </row>
    <row r="25" spans="1:19" ht="30" customHeight="1" x14ac:dyDescent="0.3">
      <c r="A25" s="13" t="s">
        <v>44</v>
      </c>
      <c r="B25" s="27" t="s">
        <v>45</v>
      </c>
      <c r="C25" s="28">
        <v>10</v>
      </c>
      <c r="D25" s="108"/>
      <c r="E25" s="109"/>
      <c r="F25" s="109"/>
      <c r="G25" s="109"/>
      <c r="H25" s="110"/>
      <c r="I25" s="61">
        <f t="shared" si="5"/>
        <v>40</v>
      </c>
      <c r="J25" s="63">
        <v>4</v>
      </c>
      <c r="K25" s="28">
        <f t="shared" si="3"/>
        <v>4</v>
      </c>
      <c r="L25" s="63">
        <f t="shared" si="4"/>
        <v>40</v>
      </c>
      <c r="O25" s="26" t="s">
        <v>46</v>
      </c>
      <c r="P25" s="25"/>
      <c r="Q25" s="25"/>
      <c r="R25" s="25"/>
      <c r="S25" s="25"/>
    </row>
    <row r="26" spans="1:19" ht="30" customHeight="1" x14ac:dyDescent="0.3">
      <c r="A26" s="13" t="s">
        <v>47</v>
      </c>
      <c r="B26" s="27" t="s">
        <v>48</v>
      </c>
      <c r="C26" s="28">
        <v>10</v>
      </c>
      <c r="D26" s="108"/>
      <c r="E26" s="109"/>
      <c r="F26" s="109"/>
      <c r="G26" s="109"/>
      <c r="H26" s="110"/>
      <c r="I26" s="61">
        <f t="shared" si="5"/>
        <v>40</v>
      </c>
      <c r="J26" s="63">
        <v>4</v>
      </c>
      <c r="K26" s="28">
        <f t="shared" si="3"/>
        <v>4</v>
      </c>
      <c r="L26" s="63">
        <f t="shared" si="4"/>
        <v>40</v>
      </c>
      <c r="O26" s="26" t="s">
        <v>49</v>
      </c>
      <c r="P26" s="25"/>
      <c r="Q26" s="25"/>
      <c r="R26" s="25"/>
      <c r="S26" s="25"/>
    </row>
    <row r="27" spans="1:19" ht="40.5" customHeight="1" x14ac:dyDescent="0.3">
      <c r="A27" s="13" t="s">
        <v>50</v>
      </c>
      <c r="B27" s="27" t="s">
        <v>51</v>
      </c>
      <c r="C27" s="28">
        <v>10</v>
      </c>
      <c r="D27" s="30"/>
      <c r="E27" s="30"/>
      <c r="F27" s="30"/>
      <c r="G27" s="30"/>
      <c r="H27" s="30"/>
      <c r="I27" s="61">
        <f t="shared" si="5"/>
        <v>40</v>
      </c>
      <c r="J27" s="63">
        <v>4</v>
      </c>
      <c r="K27" s="28">
        <f t="shared" si="3"/>
        <v>4</v>
      </c>
      <c r="L27" s="63">
        <f t="shared" si="4"/>
        <v>40</v>
      </c>
      <c r="O27" s="26" t="s">
        <v>52</v>
      </c>
      <c r="P27" s="25"/>
      <c r="Q27" s="25"/>
      <c r="R27" s="25"/>
      <c r="S27" s="25"/>
    </row>
    <row r="28" spans="1:19" ht="30" customHeight="1" x14ac:dyDescent="0.3">
      <c r="B28" s="29"/>
      <c r="C28" s="30"/>
      <c r="D28" s="30"/>
      <c r="E28" s="30"/>
      <c r="F28" s="30"/>
      <c r="G28" s="30"/>
      <c r="H28" s="30"/>
      <c r="I28" s="64">
        <f>IF(SUM(K23:K26)=0,0,200)</f>
        <v>200</v>
      </c>
      <c r="J28" s="66">
        <f>SUM(J23:J27)/100</f>
        <v>0.2</v>
      </c>
      <c r="K28" s="66">
        <f>J28</f>
        <v>0.2</v>
      </c>
      <c r="L28" s="63">
        <f>SUM(L23:L27)</f>
        <v>200</v>
      </c>
    </row>
    <row r="29" spans="1:19" ht="19.5" customHeight="1" x14ac:dyDescent="0.3">
      <c r="B29" s="111" t="s">
        <v>107</v>
      </c>
      <c r="C29" s="112"/>
      <c r="D29" s="112"/>
      <c r="E29" s="112"/>
      <c r="F29" s="112"/>
      <c r="G29" s="112"/>
      <c r="H29" s="112"/>
      <c r="I29" s="65"/>
      <c r="J29" s="65"/>
      <c r="K29" s="65"/>
      <c r="L29" s="65"/>
    </row>
    <row r="30" spans="1:19" s="23" customFormat="1" x14ac:dyDescent="0.3">
      <c r="B30" s="19" t="s">
        <v>17</v>
      </c>
      <c r="C30" s="20" t="s">
        <v>18</v>
      </c>
      <c r="D30" s="105" t="s">
        <v>19</v>
      </c>
      <c r="E30" s="106"/>
      <c r="F30" s="106"/>
      <c r="G30" s="106"/>
      <c r="H30" s="107"/>
      <c r="I30" s="32"/>
      <c r="J30" s="32"/>
      <c r="K30" s="32"/>
      <c r="L30" s="32"/>
    </row>
    <row r="31" spans="1:19" s="23" customFormat="1" ht="59.25" customHeight="1" x14ac:dyDescent="0.3">
      <c r="A31" s="24" t="s">
        <v>53</v>
      </c>
      <c r="B31" s="27" t="s">
        <v>54</v>
      </c>
      <c r="C31" s="28">
        <v>10</v>
      </c>
      <c r="D31" s="108"/>
      <c r="E31" s="109"/>
      <c r="F31" s="109"/>
      <c r="G31" s="109"/>
      <c r="H31" s="110"/>
      <c r="I31" s="61">
        <v>100</v>
      </c>
      <c r="J31" s="63">
        <v>10</v>
      </c>
      <c r="K31" s="28">
        <f t="shared" ref="K31" si="6">IF(C31&lt;&gt;"N.v.t.",J31,0)</f>
        <v>10</v>
      </c>
      <c r="L31" s="63">
        <f t="shared" ref="L31" si="7">SUM(C31:G31)/10*I31</f>
        <v>100</v>
      </c>
      <c r="O31" s="26" t="s">
        <v>55</v>
      </c>
      <c r="P31" s="62"/>
      <c r="Q31" s="62"/>
      <c r="R31" s="62"/>
      <c r="S31" s="62"/>
    </row>
    <row r="32" spans="1:19" s="23" customFormat="1" ht="30" customHeight="1" x14ac:dyDescent="0.3">
      <c r="B32" s="29"/>
      <c r="C32" s="30"/>
      <c r="D32" s="30"/>
      <c r="E32" s="30"/>
      <c r="F32" s="30"/>
      <c r="G32" s="30"/>
      <c r="H32" s="30"/>
      <c r="I32" s="64">
        <v>100</v>
      </c>
      <c r="J32" s="66">
        <f>SUM(J31:J31)/100</f>
        <v>0.1</v>
      </c>
      <c r="K32" s="66">
        <f>J32</f>
        <v>0.1</v>
      </c>
      <c r="L32" s="63">
        <f>SUM(L31:L31)</f>
        <v>100</v>
      </c>
    </row>
    <row r="33" spans="1:19" ht="19.5" customHeight="1" x14ac:dyDescent="0.3">
      <c r="B33" s="111" t="s">
        <v>56</v>
      </c>
      <c r="C33" s="112"/>
      <c r="D33" s="112"/>
      <c r="E33" s="112"/>
      <c r="F33" s="112"/>
      <c r="G33" s="112"/>
      <c r="H33" s="112"/>
      <c r="I33" s="65"/>
      <c r="J33" s="65"/>
      <c r="K33" s="65"/>
      <c r="L33" s="65"/>
    </row>
    <row r="34" spans="1:19" x14ac:dyDescent="0.3">
      <c r="B34" s="33" t="s">
        <v>17</v>
      </c>
      <c r="C34" s="20" t="s">
        <v>18</v>
      </c>
      <c r="D34" s="105" t="s">
        <v>19</v>
      </c>
      <c r="E34" s="106"/>
      <c r="F34" s="106"/>
      <c r="G34" s="106"/>
      <c r="H34" s="107"/>
      <c r="I34" s="34"/>
      <c r="J34" s="32"/>
      <c r="K34" s="32"/>
      <c r="L34" s="32"/>
    </row>
    <row r="35" spans="1:19" ht="30" customHeight="1" x14ac:dyDescent="0.3">
      <c r="A35" s="13" t="s">
        <v>57</v>
      </c>
      <c r="B35" s="27" t="s">
        <v>58</v>
      </c>
      <c r="C35" s="28">
        <v>10</v>
      </c>
      <c r="D35" s="108"/>
      <c r="E35" s="109"/>
      <c r="F35" s="109"/>
      <c r="G35" s="109"/>
      <c r="H35" s="110"/>
      <c r="I35" s="61">
        <f>IFERROR($I$39/SUM($K$35:$K$38)*K35,0)</f>
        <v>25</v>
      </c>
      <c r="J35" s="63">
        <v>2.5</v>
      </c>
      <c r="K35" s="28">
        <f t="shared" ref="K35:K38" si="8">IF(C35&lt;&gt;"N.v.t.",J35,0)</f>
        <v>2.5</v>
      </c>
      <c r="L35" s="63">
        <f t="shared" ref="L35" si="9">SUM(C35:G35)/10*I35</f>
        <v>25</v>
      </c>
      <c r="O35" s="80" t="s">
        <v>59</v>
      </c>
      <c r="P35" s="79"/>
      <c r="Q35" s="79"/>
      <c r="R35" s="79"/>
      <c r="S35" s="79"/>
    </row>
    <row r="36" spans="1:19" ht="44.25" customHeight="1" x14ac:dyDescent="0.3">
      <c r="A36" s="13" t="s">
        <v>60</v>
      </c>
      <c r="B36" s="27" t="s">
        <v>61</v>
      </c>
      <c r="C36" s="28">
        <v>10</v>
      </c>
      <c r="D36" s="108"/>
      <c r="E36" s="109"/>
      <c r="F36" s="109"/>
      <c r="G36" s="109"/>
      <c r="H36" s="110"/>
      <c r="I36" s="61">
        <f>IFERROR($I$39/SUM($K$35:$K$38)*K36,0)</f>
        <v>25</v>
      </c>
      <c r="J36" s="63">
        <v>2.5</v>
      </c>
      <c r="K36" s="28">
        <f t="shared" si="8"/>
        <v>2.5</v>
      </c>
      <c r="L36" s="63">
        <f t="shared" ref="L36:L38" si="10">SUM(C36:G36)/10*I36</f>
        <v>25</v>
      </c>
      <c r="O36" s="80" t="s">
        <v>62</v>
      </c>
      <c r="P36" s="79"/>
      <c r="Q36" s="79"/>
      <c r="R36" s="79"/>
      <c r="S36" s="79"/>
    </row>
    <row r="37" spans="1:19" ht="42.75" customHeight="1" x14ac:dyDescent="0.3">
      <c r="A37" s="13" t="s">
        <v>63</v>
      </c>
      <c r="B37" s="27" t="s">
        <v>64</v>
      </c>
      <c r="C37" s="28">
        <v>10</v>
      </c>
      <c r="D37" s="108"/>
      <c r="E37" s="109"/>
      <c r="F37" s="109"/>
      <c r="G37" s="109"/>
      <c r="H37" s="110"/>
      <c r="I37" s="61">
        <f>IFERROR($I$39/SUM($K$35:$K$38)*K37,0)</f>
        <v>25</v>
      </c>
      <c r="J37" s="63">
        <v>2.5</v>
      </c>
      <c r="K37" s="28">
        <f t="shared" si="8"/>
        <v>2.5</v>
      </c>
      <c r="L37" s="63">
        <f t="shared" si="10"/>
        <v>25</v>
      </c>
      <c r="O37" s="80" t="s">
        <v>65</v>
      </c>
      <c r="P37" s="79"/>
      <c r="Q37" s="79"/>
      <c r="R37" s="79"/>
      <c r="S37" s="79"/>
    </row>
    <row r="38" spans="1:19" ht="30" customHeight="1" x14ac:dyDescent="0.3">
      <c r="A38" s="13" t="s">
        <v>66</v>
      </c>
      <c r="B38" s="27" t="s">
        <v>67</v>
      </c>
      <c r="C38" s="28">
        <v>10</v>
      </c>
      <c r="D38" s="108"/>
      <c r="E38" s="109"/>
      <c r="F38" s="109"/>
      <c r="G38" s="109"/>
      <c r="H38" s="110"/>
      <c r="I38" s="61">
        <f>IFERROR($I$39/SUM($K$35:$K$38)*K38,0)</f>
        <v>25</v>
      </c>
      <c r="J38" s="63">
        <v>2.5</v>
      </c>
      <c r="K38" s="28">
        <f t="shared" si="8"/>
        <v>2.5</v>
      </c>
      <c r="L38" s="63">
        <f t="shared" si="10"/>
        <v>25</v>
      </c>
      <c r="O38" s="80" t="s">
        <v>68</v>
      </c>
      <c r="P38" s="79"/>
      <c r="Q38" s="79"/>
      <c r="R38" s="79"/>
      <c r="S38" s="79"/>
    </row>
    <row r="39" spans="1:19" ht="30" customHeight="1" x14ac:dyDescent="0.3">
      <c r="B39" s="35"/>
      <c r="C39" s="36"/>
      <c r="D39" s="36"/>
      <c r="E39" s="36"/>
      <c r="F39" s="36"/>
      <c r="G39" s="36"/>
      <c r="H39" s="36"/>
      <c r="I39" s="64">
        <f>IF(SUM(K35:K38)=0,0,100)</f>
        <v>100</v>
      </c>
      <c r="J39" s="66">
        <f>SUM(J35:J38)/100</f>
        <v>0.1</v>
      </c>
      <c r="K39" s="66">
        <f>J39</f>
        <v>0.1</v>
      </c>
      <c r="L39" s="63">
        <f>SUM(L35:L38)</f>
        <v>100</v>
      </c>
    </row>
    <row r="40" spans="1:19" ht="30" customHeight="1" x14ac:dyDescent="0.3">
      <c r="B40" s="129" t="s">
        <v>69</v>
      </c>
      <c r="C40" s="130"/>
      <c r="D40" s="130"/>
      <c r="E40" s="130"/>
      <c r="F40" s="130"/>
      <c r="G40" s="130"/>
      <c r="H40" s="130"/>
      <c r="I40" s="65"/>
      <c r="J40" s="65"/>
      <c r="K40" s="65"/>
      <c r="L40" s="65"/>
    </row>
    <row r="41" spans="1:19" x14ac:dyDescent="0.3">
      <c r="B41" s="19" t="s">
        <v>17</v>
      </c>
      <c r="C41" s="20" t="s">
        <v>18</v>
      </c>
      <c r="D41" s="105" t="s">
        <v>19</v>
      </c>
      <c r="E41" s="106"/>
      <c r="F41" s="106"/>
      <c r="G41" s="106"/>
      <c r="H41" s="107"/>
      <c r="I41" s="32"/>
      <c r="J41" s="32"/>
      <c r="K41" s="32"/>
      <c r="L41" s="32"/>
    </row>
    <row r="42" spans="1:19" ht="36.75" customHeight="1" x14ac:dyDescent="0.3">
      <c r="A42" s="13" t="s">
        <v>70</v>
      </c>
      <c r="B42" s="131" t="s">
        <v>104</v>
      </c>
      <c r="C42" s="28">
        <v>10</v>
      </c>
      <c r="D42" s="108"/>
      <c r="E42" s="109"/>
      <c r="F42" s="109"/>
      <c r="G42" s="109"/>
      <c r="H42" s="110"/>
      <c r="I42" s="61">
        <v>100</v>
      </c>
      <c r="J42" s="63">
        <v>7.5</v>
      </c>
      <c r="K42" s="28">
        <f>IF(C42&lt;&gt;"N.v.t.",J42,0)</f>
        <v>7.5</v>
      </c>
      <c r="L42" s="63">
        <f t="shared" ref="L42:L45" si="11">SUM(C42:G42)/10*I42</f>
        <v>100</v>
      </c>
      <c r="M42" s="81"/>
      <c r="N42" s="81"/>
      <c r="O42" s="82"/>
      <c r="P42" s="25"/>
      <c r="Q42" s="25"/>
      <c r="R42" s="25"/>
      <c r="S42" s="25"/>
    </row>
    <row r="43" spans="1:19" ht="30" customHeight="1" x14ac:dyDescent="0.3">
      <c r="A43" s="13" t="s">
        <v>71</v>
      </c>
      <c r="B43" s="133" t="s">
        <v>105</v>
      </c>
      <c r="C43" s="28">
        <v>10</v>
      </c>
      <c r="D43" s="108"/>
      <c r="E43" s="109"/>
      <c r="F43" s="109"/>
      <c r="G43" s="109"/>
      <c r="H43" s="110"/>
      <c r="I43" s="61">
        <v>100</v>
      </c>
      <c r="J43" s="63">
        <v>7.5</v>
      </c>
      <c r="K43" s="28">
        <f t="shared" ref="K43:K45" si="12">IF(C43&lt;&gt;"N.v.t.",J43,0)</f>
        <v>7.5</v>
      </c>
      <c r="L43" s="63">
        <f t="shared" si="11"/>
        <v>100</v>
      </c>
      <c r="M43" s="81"/>
      <c r="N43" s="81"/>
      <c r="O43" s="82"/>
      <c r="P43" s="25"/>
      <c r="Q43" s="25"/>
      <c r="R43" s="25"/>
      <c r="S43" s="25"/>
    </row>
    <row r="44" spans="1:19" ht="30" customHeight="1" x14ac:dyDescent="0.3">
      <c r="A44" s="13" t="s">
        <v>72</v>
      </c>
      <c r="B44" s="133" t="s">
        <v>106</v>
      </c>
      <c r="C44" s="28">
        <v>10</v>
      </c>
      <c r="D44" s="108"/>
      <c r="E44" s="109"/>
      <c r="F44" s="109"/>
      <c r="G44" s="109"/>
      <c r="H44" s="110"/>
      <c r="I44" s="61">
        <v>100</v>
      </c>
      <c r="J44" s="63">
        <v>7.5</v>
      </c>
      <c r="K44" s="28">
        <f t="shared" si="12"/>
        <v>7.5</v>
      </c>
      <c r="L44" s="63">
        <f t="shared" si="11"/>
        <v>100</v>
      </c>
      <c r="M44" s="81"/>
      <c r="N44" s="81"/>
      <c r="O44" s="82"/>
      <c r="P44" s="25"/>
      <c r="Q44" s="25"/>
      <c r="R44" s="25"/>
      <c r="S44" s="25"/>
    </row>
    <row r="45" spans="1:19" ht="30" customHeight="1" x14ac:dyDescent="0.3">
      <c r="A45" s="13"/>
      <c r="B45" s="132"/>
      <c r="C45" s="28"/>
      <c r="D45" s="108"/>
      <c r="E45" s="109"/>
      <c r="F45" s="109"/>
      <c r="G45" s="109"/>
      <c r="H45" s="110"/>
      <c r="I45" s="61"/>
      <c r="J45" s="63"/>
      <c r="K45" s="28"/>
      <c r="L45" s="63"/>
      <c r="M45" s="81"/>
      <c r="N45" s="81"/>
      <c r="O45" s="82"/>
      <c r="P45" s="25"/>
      <c r="Q45" s="25"/>
      <c r="R45" s="25"/>
      <c r="S45" s="25"/>
    </row>
    <row r="46" spans="1:19" ht="30" customHeight="1" x14ac:dyDescent="0.3">
      <c r="B46" s="37"/>
      <c r="C46" s="12"/>
      <c r="D46" s="12"/>
      <c r="E46" s="12"/>
      <c r="F46" s="12"/>
      <c r="G46" s="12"/>
      <c r="H46" s="12"/>
      <c r="I46" s="64">
        <f>IF(SUM(K42:K45)=0,0,300)</f>
        <v>300</v>
      </c>
      <c r="J46" s="66">
        <f>SUM(J42:J45)/100</f>
        <v>0.22500000000000001</v>
      </c>
      <c r="K46" s="66">
        <f>J46</f>
        <v>0.22500000000000001</v>
      </c>
      <c r="L46" s="63">
        <f>SUM(L42:L45)</f>
        <v>300</v>
      </c>
      <c r="M46" s="81"/>
      <c r="N46" s="81"/>
      <c r="O46" s="81"/>
    </row>
    <row r="47" spans="1:19" ht="17.25" customHeight="1" x14ac:dyDescent="0.3">
      <c r="B47" s="38" t="s">
        <v>74</v>
      </c>
      <c r="C47" s="39"/>
      <c r="D47" s="40"/>
      <c r="E47" s="41"/>
      <c r="F47" s="41"/>
      <c r="G47" s="41"/>
      <c r="H47" s="41"/>
      <c r="I47" s="18"/>
      <c r="J47" s="67"/>
      <c r="K47" s="67"/>
      <c r="L47" s="67"/>
    </row>
    <row r="48" spans="1:19" ht="17.25" customHeight="1" x14ac:dyDescent="0.3">
      <c r="B48" s="42"/>
      <c r="C48" s="43" t="s">
        <v>75</v>
      </c>
      <c r="D48" s="44" t="s">
        <v>76</v>
      </c>
      <c r="E48" s="45"/>
      <c r="F48" s="101"/>
      <c r="G48" s="101"/>
      <c r="H48" s="46"/>
      <c r="I48" s="47"/>
      <c r="J48" s="67"/>
      <c r="K48" s="67"/>
      <c r="L48" s="67"/>
    </row>
    <row r="49" spans="2:12" ht="15" customHeight="1" x14ac:dyDescent="0.3">
      <c r="B49" s="48" t="s">
        <v>77</v>
      </c>
      <c r="C49" s="54">
        <f>L20</f>
        <v>200</v>
      </c>
      <c r="D49" s="102">
        <f>10*SUM($C$49:$C$53)/SUM(I46,I39,I32,I28,I20)</f>
        <v>10</v>
      </c>
      <c r="E49" s="49"/>
      <c r="F49" s="104"/>
      <c r="G49" s="104"/>
      <c r="H49" s="68"/>
      <c r="I49" s="50"/>
      <c r="J49" s="67"/>
      <c r="K49" s="67"/>
      <c r="L49" s="67"/>
    </row>
    <row r="50" spans="2:12" ht="15" customHeight="1" x14ac:dyDescent="0.3">
      <c r="B50" s="51" t="s">
        <v>78</v>
      </c>
      <c r="C50" s="55">
        <f>L28</f>
        <v>200</v>
      </c>
      <c r="D50" s="102"/>
      <c r="E50" s="49"/>
      <c r="F50" s="104"/>
      <c r="G50" s="104"/>
      <c r="H50" s="68"/>
      <c r="I50" s="50"/>
      <c r="J50" s="14"/>
      <c r="K50" s="14"/>
      <c r="L50" s="14"/>
    </row>
    <row r="51" spans="2:12" ht="15" customHeight="1" x14ac:dyDescent="0.3">
      <c r="B51" s="51" t="s">
        <v>79</v>
      </c>
      <c r="C51" s="55">
        <f>L32</f>
        <v>100</v>
      </c>
      <c r="D51" s="102"/>
      <c r="E51" s="49"/>
      <c r="F51" s="104"/>
      <c r="G51" s="104"/>
      <c r="H51" s="68"/>
      <c r="I51" s="50"/>
      <c r="J51" s="14"/>
      <c r="K51" s="14"/>
      <c r="L51" s="14"/>
    </row>
    <row r="52" spans="2:12" ht="15" customHeight="1" x14ac:dyDescent="0.3">
      <c r="B52" s="51" t="s">
        <v>80</v>
      </c>
      <c r="C52" s="55">
        <f>L39</f>
        <v>100</v>
      </c>
      <c r="D52" s="102"/>
      <c r="E52" s="49"/>
      <c r="F52" s="104"/>
      <c r="G52" s="104"/>
      <c r="H52" s="68"/>
      <c r="I52" s="50"/>
      <c r="J52" s="14"/>
      <c r="K52" s="14"/>
      <c r="L52" s="14"/>
    </row>
    <row r="53" spans="2:12" ht="31.5" customHeight="1" x14ac:dyDescent="0.3">
      <c r="B53" s="51" t="s">
        <v>81</v>
      </c>
      <c r="C53" s="55">
        <f>L46</f>
        <v>300</v>
      </c>
      <c r="D53" s="103"/>
      <c r="E53" s="49"/>
      <c r="F53" s="104"/>
      <c r="G53" s="104"/>
      <c r="H53" s="68"/>
      <c r="I53" s="50"/>
      <c r="J53" s="14"/>
      <c r="K53" s="14"/>
      <c r="L53" s="14"/>
    </row>
    <row r="54" spans="2:12" ht="15" thickBot="1" x14ac:dyDescent="0.35">
      <c r="B54" s="37"/>
      <c r="C54" s="12"/>
      <c r="D54" s="12"/>
      <c r="E54" s="12"/>
      <c r="F54" s="12"/>
      <c r="G54" s="12"/>
      <c r="H54" s="12"/>
      <c r="I54" s="12"/>
      <c r="J54" s="14"/>
      <c r="K54" s="14"/>
      <c r="L54" s="14"/>
    </row>
    <row r="55" spans="2:12" ht="21" x14ac:dyDescent="0.3">
      <c r="B55" s="89" t="s">
        <v>82</v>
      </c>
      <c r="C55" s="90"/>
      <c r="D55" s="90"/>
      <c r="E55" s="90"/>
      <c r="F55" s="90"/>
      <c r="G55" s="90"/>
      <c r="H55" s="91"/>
      <c r="I55" s="18"/>
      <c r="J55" s="14"/>
      <c r="K55" s="14"/>
      <c r="L55" s="14"/>
    </row>
    <row r="56" spans="2:12" ht="54" customHeight="1" thickBot="1" x14ac:dyDescent="0.35">
      <c r="B56" s="92" t="s">
        <v>83</v>
      </c>
      <c r="C56" s="93"/>
      <c r="D56" s="93"/>
      <c r="E56" s="93"/>
      <c r="F56" s="93"/>
      <c r="G56" s="93"/>
      <c r="H56" s="94"/>
      <c r="I56" s="52"/>
      <c r="J56" s="14"/>
      <c r="K56" s="14"/>
      <c r="L56" s="14"/>
    </row>
    <row r="57" spans="2:12" ht="120.75" customHeight="1" thickBot="1" x14ac:dyDescent="0.35">
      <c r="B57" s="95" t="s">
        <v>84</v>
      </c>
      <c r="C57" s="96"/>
      <c r="D57" s="96"/>
      <c r="E57" s="96"/>
      <c r="F57" s="96"/>
      <c r="G57" s="96"/>
      <c r="H57" s="97"/>
      <c r="I57" s="5"/>
      <c r="J57" s="14"/>
      <c r="K57" s="14"/>
      <c r="L57" s="14"/>
    </row>
    <row r="58" spans="2:12" x14ac:dyDescent="0.3">
      <c r="B58" s="14"/>
      <c r="C58" s="69"/>
      <c r="D58" s="69"/>
      <c r="E58" s="69"/>
      <c r="F58" s="69"/>
      <c r="G58" s="69"/>
      <c r="H58" s="14"/>
      <c r="I58" s="67"/>
      <c r="J58" s="67"/>
      <c r="K58" s="67"/>
      <c r="L58" s="67"/>
    </row>
    <row r="59" spans="2:12" x14ac:dyDescent="0.3">
      <c r="B59" s="53"/>
      <c r="C59" s="69"/>
      <c r="D59" s="69"/>
      <c r="E59" s="69"/>
      <c r="F59" s="69"/>
      <c r="G59" s="69"/>
      <c r="H59" s="14"/>
      <c r="I59" s="67"/>
      <c r="J59" s="14"/>
      <c r="K59" s="14"/>
      <c r="L59" s="14"/>
    </row>
    <row r="60" spans="2:12" x14ac:dyDescent="0.3">
      <c r="B60" s="53"/>
      <c r="C60" s="69"/>
      <c r="D60" s="69"/>
      <c r="E60" s="69"/>
      <c r="F60" s="69"/>
      <c r="G60" s="69"/>
      <c r="H60" s="14"/>
      <c r="I60" s="67"/>
      <c r="J60" s="14"/>
      <c r="K60" s="14"/>
      <c r="L60" s="14"/>
    </row>
    <row r="61" spans="2:12" ht="23.4" x14ac:dyDescent="0.3">
      <c r="B61" s="70" t="s">
        <v>85</v>
      </c>
      <c r="C61" s="69"/>
      <c r="D61" s="69"/>
      <c r="E61" s="69"/>
      <c r="F61" s="69"/>
      <c r="G61" s="69"/>
      <c r="H61" s="14"/>
      <c r="I61" s="67"/>
      <c r="J61" s="67"/>
      <c r="K61" s="67"/>
      <c r="L61" s="67"/>
    </row>
    <row r="62" spans="2:12" x14ac:dyDescent="0.3">
      <c r="B62" s="14"/>
      <c r="C62" s="71" t="s">
        <v>86</v>
      </c>
      <c r="D62" s="14" t="s">
        <v>87</v>
      </c>
      <c r="E62" s="69"/>
      <c r="F62" s="69"/>
      <c r="G62" s="69"/>
      <c r="H62" s="14"/>
      <c r="I62" s="67"/>
      <c r="J62" s="67"/>
      <c r="K62" s="67"/>
      <c r="L62" s="67"/>
    </row>
    <row r="63" spans="2:12" x14ac:dyDescent="0.3">
      <c r="B63" s="14"/>
      <c r="C63" s="71" t="s">
        <v>86</v>
      </c>
      <c r="D63" s="14" t="s">
        <v>88</v>
      </c>
      <c r="E63" s="69"/>
      <c r="F63" s="69"/>
      <c r="G63" s="69"/>
      <c r="H63" s="14"/>
      <c r="I63" s="67"/>
      <c r="J63" s="67"/>
      <c r="K63" s="67"/>
      <c r="L63" s="67"/>
    </row>
    <row r="64" spans="2:12" x14ac:dyDescent="0.3">
      <c r="B64" s="14"/>
      <c r="C64" s="71" t="s">
        <v>86</v>
      </c>
      <c r="D64" s="14" t="s">
        <v>89</v>
      </c>
      <c r="E64" s="69"/>
      <c r="F64" s="69"/>
      <c r="G64" s="69"/>
      <c r="H64" s="14"/>
      <c r="I64" s="67"/>
      <c r="J64" s="14"/>
      <c r="K64" s="14"/>
      <c r="L64" s="14"/>
    </row>
    <row r="65" spans="2:12" x14ac:dyDescent="0.3">
      <c r="B65" s="14"/>
      <c r="C65" s="71" t="s">
        <v>86</v>
      </c>
      <c r="D65" s="14" t="s">
        <v>90</v>
      </c>
      <c r="E65" s="69"/>
      <c r="F65" s="69"/>
      <c r="G65" s="69"/>
      <c r="H65" s="14"/>
      <c r="I65" s="67"/>
      <c r="J65" s="14"/>
      <c r="K65" s="14"/>
      <c r="L65" s="14"/>
    </row>
    <row r="66" spans="2:12" x14ac:dyDescent="0.3">
      <c r="B66" s="14"/>
      <c r="C66" s="71" t="s">
        <v>86</v>
      </c>
      <c r="D66" s="14" t="s">
        <v>91</v>
      </c>
      <c r="E66" s="69"/>
      <c r="F66" s="69"/>
      <c r="G66" s="69"/>
      <c r="H66" s="14"/>
      <c r="I66" s="67"/>
      <c r="J66" s="14"/>
      <c r="K66" s="14"/>
      <c r="L66" s="14"/>
    </row>
    <row r="67" spans="2:12" x14ac:dyDescent="0.3">
      <c r="B67" s="14"/>
      <c r="C67" s="69"/>
      <c r="D67" s="72" t="s">
        <v>18</v>
      </c>
      <c r="E67" s="73" t="s">
        <v>92</v>
      </c>
      <c r="F67" s="74" t="s">
        <v>93</v>
      </c>
      <c r="G67" s="75"/>
      <c r="H67" s="75"/>
      <c r="I67" s="76"/>
      <c r="J67" s="14"/>
      <c r="K67" s="14"/>
      <c r="L67" s="14"/>
    </row>
    <row r="68" spans="2:12" ht="89.25" customHeight="1" x14ac:dyDescent="0.3">
      <c r="B68" s="14"/>
      <c r="C68" s="69"/>
      <c r="D68" s="56">
        <v>10</v>
      </c>
      <c r="E68" s="57" t="s">
        <v>94</v>
      </c>
      <c r="F68" s="98" t="s">
        <v>95</v>
      </c>
      <c r="G68" s="99"/>
      <c r="H68" s="99"/>
      <c r="I68" s="100"/>
      <c r="J68" s="14"/>
      <c r="K68" s="14"/>
      <c r="L68" s="14"/>
    </row>
    <row r="69" spans="2:12" ht="91.5" customHeight="1" x14ac:dyDescent="0.3">
      <c r="B69" s="14"/>
      <c r="C69" s="69"/>
      <c r="D69" s="56">
        <v>8</v>
      </c>
      <c r="E69" s="58" t="s">
        <v>96</v>
      </c>
      <c r="F69" s="98" t="s">
        <v>97</v>
      </c>
      <c r="G69" s="99"/>
      <c r="H69" s="99"/>
      <c r="I69" s="100"/>
      <c r="J69" s="14"/>
      <c r="K69" s="14"/>
      <c r="L69" s="14"/>
    </row>
    <row r="70" spans="2:12" ht="45" customHeight="1" x14ac:dyDescent="0.3">
      <c r="B70" s="14"/>
      <c r="C70" s="69"/>
      <c r="D70" s="56">
        <v>6</v>
      </c>
      <c r="E70" s="59" t="s">
        <v>98</v>
      </c>
      <c r="F70" s="98" t="s">
        <v>99</v>
      </c>
      <c r="G70" s="99"/>
      <c r="H70" s="99"/>
      <c r="I70" s="100"/>
      <c r="J70" s="14"/>
      <c r="K70" s="14"/>
      <c r="L70" s="14"/>
    </row>
    <row r="71" spans="2:12" ht="74.25" customHeight="1" x14ac:dyDescent="0.3">
      <c r="B71" s="14"/>
      <c r="C71" s="69"/>
      <c r="D71" s="56">
        <v>2</v>
      </c>
      <c r="E71" s="60" t="s">
        <v>100</v>
      </c>
      <c r="F71" s="83" t="s">
        <v>101</v>
      </c>
      <c r="G71" s="84"/>
      <c r="H71" s="84"/>
      <c r="I71" s="85"/>
      <c r="J71" s="14"/>
      <c r="K71" s="14"/>
      <c r="L71" s="14"/>
    </row>
    <row r="72" spans="2:12" x14ac:dyDescent="0.3">
      <c r="B72" s="14"/>
      <c r="C72" s="69"/>
      <c r="D72" s="56">
        <v>0</v>
      </c>
      <c r="E72" s="77" t="s">
        <v>73</v>
      </c>
      <c r="F72" s="86" t="s">
        <v>102</v>
      </c>
      <c r="G72" s="87"/>
      <c r="H72" s="87"/>
      <c r="I72" s="88"/>
      <c r="J72" s="14"/>
      <c r="K72" s="14"/>
      <c r="L72" s="14"/>
    </row>
  </sheetData>
  <mergeCells count="51">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2:H42"/>
    <mergeCell ref="D30:H30"/>
    <mergeCell ref="D31:H31"/>
    <mergeCell ref="B33:H33"/>
    <mergeCell ref="D34:H34"/>
    <mergeCell ref="D35:H35"/>
    <mergeCell ref="D36:H36"/>
    <mergeCell ref="D37:H37"/>
    <mergeCell ref="D38:H38"/>
    <mergeCell ref="B40:H40"/>
    <mergeCell ref="D41:H41"/>
    <mergeCell ref="D43:H43"/>
    <mergeCell ref="D44:H44"/>
    <mergeCell ref="D45:H45"/>
    <mergeCell ref="F48:G48"/>
    <mergeCell ref="D49:D53"/>
    <mergeCell ref="F49:G52"/>
    <mergeCell ref="F53:G53"/>
    <mergeCell ref="F71:I71"/>
    <mergeCell ref="F72:I72"/>
    <mergeCell ref="B55:H55"/>
    <mergeCell ref="B56:H56"/>
    <mergeCell ref="B57:H57"/>
    <mergeCell ref="F68:I68"/>
    <mergeCell ref="F69:I69"/>
    <mergeCell ref="F70:I70"/>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5:C38">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2:C45">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5:C38 C16:C19 C42:C45 C31 C23:C27" xr:uid="{00000000-0002-0000-0000-000001000000}">
      <formula1>"10,8,6,2,N.v.t."</formula1>
    </dataValidation>
    <dataValidation allowBlank="1" sqref="D16:H19 D23:H27 D31:H31 D35:H38 D42:H45" xr:uid="{00000000-0002-0000-0000-000002000000}"/>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EE012-2831-4599-9BE0-592992DEE05E}">
  <dimension ref="A1"/>
  <sheetViews>
    <sheetView workbookViewId="0"/>
  </sheetViews>
  <sheetFormatPr defaultRowHeight="12.6"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F363C0-17D1-4C62-819F-9E05D7ECDB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50099E-8F55-457B-9965-B8CA53193AC5}">
  <ds:schemaRefs>
    <ds:schemaRef ds:uri="http://schemas.microsoft.com/sharepoint/v3/contenttype/forms"/>
  </ds:schemaRefs>
</ds:datastoreItem>
</file>

<file path=customXml/itemProps3.xml><?xml version="1.0" encoding="utf-8"?>
<ds:datastoreItem xmlns:ds="http://schemas.openxmlformats.org/officeDocument/2006/customXml" ds:itemID="{B9EC5013-376C-4A99-92AE-6E5F8E73D687}">
  <ds:schemaRef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81d8d315-5c27-498a-814b-29eabcac6a43"/>
    <ds:schemaRef ds:uri="http://schemas.microsoft.com/office/2006/metadata/properties"/>
    <ds:schemaRef ds:uri="00946752-5514-4cff-9906-054ea5e5651f"/>
    <ds:schemaRef ds:uri="http://www.w3.org/XML/1998/namespace"/>
    <ds:schemaRef ds:uri="http://purl.org/dc/terms/"/>
    <ds:schemaRef ds:uri="http://purl.org/dc/elements/1.1/"/>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Dienst(en)</vt:lpstr>
      <vt:lpstr>Blad1</vt:lpstr>
    </vt:vector>
  </TitlesOfParts>
  <Manager/>
  <Company>Hoogheemraadschap van Rijnland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Bos - van Egmond, Petra</cp:lastModifiedBy>
  <cp:revision/>
  <dcterms:created xsi:type="dcterms:W3CDTF">2018-04-05T07:54:47Z</dcterms:created>
  <dcterms:modified xsi:type="dcterms:W3CDTF">2026-06-02T14:03:05Z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